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izabeth.salinas\Desktop\FUNDICIONES\09 INFORMES\2019\1_Enero\"/>
    </mc:Choice>
  </mc:AlternateContent>
  <xr:revisionPtr revIDLastSave="0" documentId="8_{837E6CC2-3B9A-4667-A3FB-95C459C1FE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20" i="1" l="1"/>
  <c r="AK20" i="1" s="1"/>
  <c r="AD20" i="1"/>
  <c r="Y20" i="1"/>
  <c r="Z20" i="1" s="1"/>
  <c r="S20" i="1"/>
  <c r="N20" i="1"/>
  <c r="O20" i="1" s="1"/>
  <c r="H20" i="1"/>
  <c r="AK19" i="1"/>
  <c r="AJ19" i="1"/>
  <c r="AD19" i="1"/>
  <c r="Y19" i="1"/>
  <c r="Z19" i="1" s="1"/>
  <c r="S19" i="1"/>
  <c r="N19" i="1"/>
  <c r="O19" i="1" s="1"/>
  <c r="H19" i="1"/>
  <c r="AJ18" i="1"/>
  <c r="AK18" i="1" s="1"/>
  <c r="AD18" i="1"/>
  <c r="Y18" i="1"/>
  <c r="Z18" i="1" s="1"/>
  <c r="S18" i="1"/>
  <c r="N18" i="1"/>
  <c r="O18" i="1" s="1"/>
  <c r="H18" i="1"/>
</calcChain>
</file>

<file path=xl/sharedStrings.xml><?xml version="1.0" encoding="utf-8"?>
<sst xmlns="http://schemas.openxmlformats.org/spreadsheetml/2006/main" count="86" uniqueCount="53">
  <si>
    <t>N°</t>
  </si>
  <si>
    <t xml:space="preserve">Fecha </t>
  </si>
  <si>
    <t>Concentración Gas Nivel Bajo (ppm)</t>
  </si>
  <si>
    <t>Concentración Gas Nivel Medio (ppm)</t>
  </si>
  <si>
    <t>Nivel Cero</t>
  </si>
  <si>
    <t>Fecha Vencimiento</t>
  </si>
  <si>
    <t>Hora de registro de lectura analizador</t>
  </si>
  <si>
    <t>Valor de lectura registrado</t>
  </si>
  <si>
    <t>Diferencia</t>
  </si>
  <si>
    <t>N° Cilindro</t>
  </si>
  <si>
    <t>Resultados % EL</t>
  </si>
  <si>
    <t>Nivel Medio</t>
  </si>
  <si>
    <t>Nivel Alto</t>
  </si>
  <si>
    <t>Concentración Gas Nivel Alto (ppm)</t>
  </si>
  <si>
    <t>% Incert</t>
  </si>
  <si>
    <t>Características del Gas Patrón</t>
  </si>
  <si>
    <t>Hora inicio inyección gas patrón</t>
  </si>
  <si>
    <t>Porcentaje                   (80 - 100%)</t>
  </si>
  <si>
    <t>Porcentaje                   (20 - 30 %)</t>
  </si>
  <si>
    <t>Porcentaje                   (50 - 60%)</t>
  </si>
  <si>
    <r>
      <t>RESULTADOS  PRUEBAS TRIMESTRAL DE ERROR DE LINEALIDAD (EL) - SO</t>
    </r>
    <r>
      <rPr>
        <b/>
        <sz val="8"/>
        <color theme="1"/>
        <rFont val="Calibri"/>
        <family val="2"/>
        <scheme val="minor"/>
      </rPr>
      <t>2</t>
    </r>
  </si>
  <si>
    <t>Fecha:</t>
  </si>
  <si>
    <t>Antecedentes Generales</t>
  </si>
  <si>
    <t>Año</t>
  </si>
  <si>
    <t>Encargado:</t>
  </si>
  <si>
    <t>PRUEBAS DE ASEGURAMIENTO DE CALIDAD CEMS GASES</t>
  </si>
  <si>
    <t>Nombre de la Fundición</t>
  </si>
  <si>
    <t>Escala del analizador (Valor Span)</t>
  </si>
  <si>
    <t>Nombre Planta de Ácido</t>
  </si>
  <si>
    <t>Fecha Última Validación</t>
  </si>
  <si>
    <t>Nombre CEMS</t>
  </si>
  <si>
    <t>N° Serie</t>
  </si>
  <si>
    <t>Marca</t>
  </si>
  <si>
    <t>Modelo</t>
  </si>
  <si>
    <t>N° Res. Ex. Última
Validación CEMS</t>
  </si>
  <si>
    <t>Fecha Res. Ex. Última
Validación CEMS</t>
  </si>
  <si>
    <t>Datos válidos desde</t>
  </si>
  <si>
    <t>Datos válidos hasta</t>
  </si>
  <si>
    <r>
      <t>% EL                             (</t>
    </r>
    <r>
      <rPr>
        <b/>
        <sz val="8"/>
        <color theme="1"/>
        <rFont val="Calibri"/>
        <family val="2"/>
      </rPr>
      <t xml:space="preserve">≤ ±5 % o                   ≤ 5 ppm) </t>
    </r>
  </si>
  <si>
    <r>
      <t>% EL 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</si>
  <si>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r>
      <t>% EL                             (</t>
    </r>
    <r>
      <rPr>
        <b/>
        <sz val="8"/>
        <color theme="1"/>
        <rFont val="Calibri"/>
        <family val="2"/>
      </rPr>
      <t xml:space="preserve">≤ ±5% o                   ≤ 5 ppm) </t>
    </r>
  </si>
  <si>
    <t>CC494958</t>
  </si>
  <si>
    <t>±0.9</t>
  </si>
  <si>
    <t>CC488937</t>
  </si>
  <si>
    <t>±0.7</t>
  </si>
  <si>
    <t>PLANTA DE ÁCIDO GRADO A</t>
  </si>
  <si>
    <t>FUNDICIÓN CHAGRES</t>
  </si>
  <si>
    <t>3.254290.5</t>
  </si>
  <si>
    <t>ABB</t>
  </si>
  <si>
    <t>EL3020 (URAS 26)</t>
  </si>
  <si>
    <t>Kattherine Ferrada</t>
  </si>
  <si>
    <t>EB0110541</t>
  </si>
  <si>
    <t>±1.0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</si>
</sst>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0" borderId="27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20" fontId="2" fillId="0" borderId="3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0" fontId="2" fillId="0" borderId="13" xfId="1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2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0" fontId="2" fillId="0" borderId="11" xfId="1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20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4" fontId="2" fillId="4" borderId="33" xfId="0" applyNumberFormat="1" applyFont="1" applyFill="1" applyBorder="1" applyAlignment="1">
      <alignment horizontal="center" vertical="center"/>
    </xf>
    <xf numFmtId="14" fontId="2" fillId="4" borderId="34" xfId="0" applyNumberFormat="1" applyFont="1" applyFill="1" applyBorder="1" applyAlignment="1">
      <alignment horizontal="center" vertical="center"/>
    </xf>
    <xf numFmtId="14" fontId="2" fillId="4" borderId="35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7" borderId="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14" fontId="0" fillId="0" borderId="40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14" y="162719"/>
          <a:ext cx="2622550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K47"/>
  <sheetViews>
    <sheetView showGridLines="0" tabSelected="1" zoomScale="80" zoomScaleNormal="80" workbookViewId="0">
      <selection activeCell="K25" sqref="K25"/>
    </sheetView>
  </sheetViews>
  <sheetFormatPr baseColWidth="10" defaultColWidth="11.42578125" defaultRowHeight="11.25" x14ac:dyDescent="0.2"/>
  <cols>
    <col min="1" max="1" width="4.28515625" style="1" customWidth="1"/>
    <col min="2" max="2" width="4" style="1" customWidth="1"/>
    <col min="3" max="3" width="6.28515625" style="1" customWidth="1"/>
    <col min="4" max="4" width="12.140625" style="4" customWidth="1"/>
    <col min="5" max="6" width="9.140625" style="4" customWidth="1"/>
    <col min="7" max="7" width="12.28515625" style="4" customWidth="1"/>
    <col min="8" max="9" width="9.140625" style="4" customWidth="1"/>
    <col min="10" max="10" width="10.42578125" style="4" customWidth="1"/>
    <col min="11" max="17" width="9.140625" style="4" customWidth="1"/>
    <col min="18" max="18" width="12.7109375" style="4" customWidth="1"/>
    <col min="19" max="20" width="9.140625" style="4" customWidth="1"/>
    <col min="21" max="21" width="10.42578125" style="4" customWidth="1"/>
    <col min="22" max="26" width="9.140625" style="4" customWidth="1"/>
    <col min="27" max="27" width="8.85546875" style="4" bestFit="1" customWidth="1"/>
    <col min="28" max="28" width="14.140625" style="4" customWidth="1"/>
    <col min="29" max="29" width="9" style="4" customWidth="1"/>
    <col min="30" max="30" width="12.7109375" style="4" customWidth="1"/>
    <col min="31" max="31" width="9.7109375" style="4" customWidth="1"/>
    <col min="32" max="32" width="10.5703125" style="4" bestFit="1" customWidth="1"/>
    <col min="33" max="33" width="11.140625" style="4" customWidth="1"/>
    <col min="34" max="37" width="9" style="4" customWidth="1"/>
    <col min="38" max="16384" width="11.42578125" style="1"/>
  </cols>
  <sheetData>
    <row r="1" spans="1:37" ht="15" x14ac:dyDescent="0.25">
      <c r="A1" s="21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ht="15" customHeight="1" x14ac:dyDescent="0.2">
      <c r="A2" s="21"/>
      <c r="B2" s="21"/>
      <c r="C2" s="21"/>
      <c r="D2" s="22"/>
      <c r="E2" s="22"/>
      <c r="F2" s="22"/>
      <c r="G2" s="22"/>
      <c r="H2" s="93"/>
      <c r="I2" s="94"/>
      <c r="J2" s="94"/>
      <c r="K2" s="94"/>
      <c r="L2" s="94"/>
      <c r="M2" s="19"/>
      <c r="N2" s="97" t="s">
        <v>25</v>
      </c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9"/>
      <c r="AA2" s="107" t="s">
        <v>21</v>
      </c>
      <c r="AB2" s="108"/>
      <c r="AC2" s="111">
        <v>43469</v>
      </c>
      <c r="AD2" s="112"/>
      <c r="AE2" s="22"/>
      <c r="AF2" s="22"/>
      <c r="AG2" s="22"/>
      <c r="AH2" s="22"/>
      <c r="AI2" s="22"/>
      <c r="AJ2" s="22"/>
      <c r="AK2" s="22"/>
    </row>
    <row r="3" spans="1:37" ht="15" customHeight="1" x14ac:dyDescent="0.2">
      <c r="A3" s="21"/>
      <c r="B3" s="21"/>
      <c r="C3" s="21"/>
      <c r="D3" s="22"/>
      <c r="E3" s="22"/>
      <c r="F3" s="22"/>
      <c r="G3" s="22"/>
      <c r="H3" s="93"/>
      <c r="I3" s="94"/>
      <c r="J3" s="94"/>
      <c r="K3" s="94"/>
      <c r="L3" s="94"/>
      <c r="M3" s="19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2"/>
      <c r="AA3" s="109"/>
      <c r="AB3" s="110"/>
      <c r="AC3" s="96"/>
      <c r="AD3" s="113"/>
      <c r="AE3" s="22"/>
      <c r="AF3" s="22"/>
      <c r="AG3" s="22"/>
      <c r="AH3" s="22"/>
      <c r="AI3" s="22"/>
      <c r="AJ3" s="22"/>
      <c r="AK3" s="22"/>
    </row>
    <row r="4" spans="1:37" ht="15" customHeight="1" x14ac:dyDescent="0.2">
      <c r="A4" s="21"/>
      <c r="B4" s="21"/>
      <c r="C4" s="21"/>
      <c r="D4" s="22"/>
      <c r="E4" s="22"/>
      <c r="F4" s="22"/>
      <c r="G4" s="22"/>
      <c r="H4" s="93"/>
      <c r="I4" s="94"/>
      <c r="J4" s="94"/>
      <c r="K4" s="94"/>
      <c r="L4" s="94"/>
      <c r="M4" s="19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2"/>
      <c r="AA4" s="107" t="s">
        <v>24</v>
      </c>
      <c r="AB4" s="108"/>
      <c r="AC4" s="114" t="s">
        <v>50</v>
      </c>
      <c r="AD4" s="112"/>
      <c r="AE4" s="22"/>
      <c r="AF4" s="22"/>
      <c r="AG4" s="22"/>
      <c r="AH4" s="22"/>
      <c r="AI4" s="22"/>
      <c r="AJ4" s="22"/>
      <c r="AK4" s="22"/>
    </row>
    <row r="5" spans="1:37" ht="15" customHeight="1" x14ac:dyDescent="0.2">
      <c r="A5" s="21"/>
      <c r="B5" s="21"/>
      <c r="C5" s="21"/>
      <c r="D5" s="22"/>
      <c r="E5" s="22"/>
      <c r="F5" s="22"/>
      <c r="G5" s="22"/>
      <c r="H5" s="95"/>
      <c r="I5" s="96"/>
      <c r="J5" s="96"/>
      <c r="K5" s="96"/>
      <c r="L5" s="96"/>
      <c r="M5" s="20"/>
      <c r="N5" s="103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5"/>
      <c r="AA5" s="109"/>
      <c r="AB5" s="110"/>
      <c r="AC5" s="96"/>
      <c r="AD5" s="113"/>
      <c r="AE5" s="22"/>
      <c r="AF5" s="22"/>
      <c r="AG5" s="22"/>
      <c r="AH5" s="22"/>
      <c r="AI5" s="22"/>
      <c r="AJ5" s="22"/>
      <c r="AK5" s="22"/>
    </row>
    <row r="6" spans="1:37" ht="15" x14ac:dyDescent="0.25">
      <c r="A6" s="21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ht="14.1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18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ht="15" hidden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8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ht="26.25" customHeight="1" x14ac:dyDescent="0.3">
      <c r="A9" s="21"/>
      <c r="B9" s="23"/>
      <c r="C9" s="23"/>
      <c r="D9" s="23"/>
      <c r="E9" s="23"/>
      <c r="F9" s="23"/>
      <c r="G9" s="23"/>
      <c r="H9" s="106" t="s">
        <v>22</v>
      </c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22"/>
      <c r="AG9" s="22"/>
      <c r="AH9" s="22"/>
      <c r="AI9" s="22"/>
      <c r="AJ9" s="22"/>
      <c r="AK9" s="22"/>
    </row>
    <row r="10" spans="1:37" ht="26.25" customHeight="1" x14ac:dyDescent="0.3">
      <c r="A10" s="21"/>
      <c r="B10" s="23"/>
      <c r="C10" s="23"/>
      <c r="D10" s="23"/>
      <c r="E10" s="23"/>
      <c r="F10" s="23"/>
      <c r="G10" s="23"/>
      <c r="H10" s="66" t="s">
        <v>28</v>
      </c>
      <c r="I10" s="67"/>
      <c r="J10" s="68"/>
      <c r="K10" s="64" t="s">
        <v>45</v>
      </c>
      <c r="L10" s="64"/>
      <c r="M10" s="64"/>
      <c r="N10" s="62" t="s">
        <v>26</v>
      </c>
      <c r="O10" s="62"/>
      <c r="P10" s="62"/>
      <c r="Q10" s="62"/>
      <c r="R10" s="69" t="s">
        <v>46</v>
      </c>
      <c r="S10" s="70"/>
      <c r="T10" s="70"/>
      <c r="U10" s="71"/>
      <c r="V10" s="66" t="s">
        <v>29</v>
      </c>
      <c r="W10" s="67"/>
      <c r="X10" s="68"/>
      <c r="Y10" s="65">
        <v>43299</v>
      </c>
      <c r="Z10" s="65"/>
      <c r="AA10" s="62" t="s">
        <v>23</v>
      </c>
      <c r="AB10" s="62"/>
      <c r="AC10" s="64">
        <v>2018</v>
      </c>
      <c r="AD10" s="64"/>
      <c r="AE10" s="64"/>
      <c r="AF10" s="22"/>
      <c r="AG10" s="22"/>
      <c r="AH10" s="22"/>
      <c r="AI10" s="22"/>
      <c r="AJ10" s="22"/>
      <c r="AK10" s="22"/>
    </row>
    <row r="11" spans="1:37" ht="26.25" customHeight="1" x14ac:dyDescent="0.3">
      <c r="A11" s="21"/>
      <c r="B11" s="23"/>
      <c r="C11" s="23"/>
      <c r="D11" s="23"/>
      <c r="E11" s="23"/>
      <c r="F11" s="23"/>
      <c r="G11" s="23"/>
      <c r="H11" s="62" t="s">
        <v>30</v>
      </c>
      <c r="I11" s="62"/>
      <c r="J11" s="62"/>
      <c r="K11" s="64"/>
      <c r="L11" s="64"/>
      <c r="M11" s="64"/>
      <c r="N11" s="62" t="s">
        <v>31</v>
      </c>
      <c r="O11" s="62"/>
      <c r="P11" s="62"/>
      <c r="Q11" s="62"/>
      <c r="R11" s="64" t="s">
        <v>47</v>
      </c>
      <c r="S11" s="64"/>
      <c r="T11" s="64"/>
      <c r="U11" s="64"/>
      <c r="V11" s="62" t="s">
        <v>32</v>
      </c>
      <c r="W11" s="62"/>
      <c r="X11" s="62"/>
      <c r="Y11" s="65" t="s">
        <v>48</v>
      </c>
      <c r="Z11" s="65"/>
      <c r="AA11" s="62" t="s">
        <v>33</v>
      </c>
      <c r="AB11" s="62"/>
      <c r="AC11" s="64" t="s">
        <v>49</v>
      </c>
      <c r="AD11" s="64"/>
      <c r="AE11" s="64"/>
      <c r="AF11" s="22"/>
      <c r="AG11" s="22"/>
      <c r="AH11" s="22"/>
      <c r="AI11" s="22"/>
      <c r="AJ11" s="22"/>
      <c r="AK11" s="22"/>
    </row>
    <row r="12" spans="1:37" ht="26.25" customHeight="1" x14ac:dyDescent="0.3">
      <c r="A12" s="21"/>
      <c r="B12" s="23"/>
      <c r="C12" s="23"/>
      <c r="D12" s="23"/>
      <c r="E12" s="23"/>
      <c r="F12" s="23"/>
      <c r="G12" s="23"/>
      <c r="H12" s="79" t="s">
        <v>34</v>
      </c>
      <c r="I12" s="80"/>
      <c r="J12" s="81"/>
      <c r="K12" s="64">
        <v>1070</v>
      </c>
      <c r="L12" s="64"/>
      <c r="M12" s="64"/>
      <c r="N12" s="63" t="s">
        <v>35</v>
      </c>
      <c r="O12" s="62"/>
      <c r="P12" s="62"/>
      <c r="Q12" s="62"/>
      <c r="R12" s="72">
        <v>43336</v>
      </c>
      <c r="S12" s="72"/>
      <c r="T12" s="72"/>
      <c r="U12" s="72"/>
      <c r="V12" s="62" t="s">
        <v>36</v>
      </c>
      <c r="W12" s="62"/>
      <c r="X12" s="62"/>
      <c r="Y12" s="65">
        <v>43300</v>
      </c>
      <c r="Z12" s="65"/>
      <c r="AA12" s="62" t="s">
        <v>37</v>
      </c>
      <c r="AB12" s="62"/>
      <c r="AC12" s="72">
        <v>43665</v>
      </c>
      <c r="AD12" s="72"/>
      <c r="AE12" s="72"/>
      <c r="AF12" s="22"/>
      <c r="AG12" s="22"/>
      <c r="AH12" s="22"/>
      <c r="AI12" s="22"/>
      <c r="AJ12" s="22"/>
      <c r="AK12" s="22"/>
    </row>
    <row r="13" spans="1:37" ht="12" thickBot="1" x14ac:dyDescent="0.25">
      <c r="A13" s="21"/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s="2" customFormat="1" ht="27" customHeight="1" thickBot="1" x14ac:dyDescent="0.3">
      <c r="A14" s="24"/>
      <c r="B14" s="73" t="s">
        <v>0</v>
      </c>
      <c r="C14" s="73" t="s">
        <v>0</v>
      </c>
      <c r="D14" s="85" t="s">
        <v>20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7"/>
    </row>
    <row r="15" spans="1:37" s="2" customFormat="1" ht="27" customHeight="1" x14ac:dyDescent="0.25">
      <c r="A15" s="24"/>
      <c r="B15" s="74"/>
      <c r="C15" s="74"/>
      <c r="D15" s="88" t="s">
        <v>4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90"/>
      <c r="P15" s="88" t="s">
        <v>11</v>
      </c>
      <c r="Q15" s="89"/>
      <c r="R15" s="89"/>
      <c r="S15" s="89"/>
      <c r="T15" s="89"/>
      <c r="U15" s="89"/>
      <c r="V15" s="89"/>
      <c r="W15" s="89"/>
      <c r="X15" s="89"/>
      <c r="Y15" s="89"/>
      <c r="Z15" s="90"/>
      <c r="AA15" s="88" t="s">
        <v>12</v>
      </c>
      <c r="AB15" s="89"/>
      <c r="AC15" s="89"/>
      <c r="AD15" s="89"/>
      <c r="AE15" s="89"/>
      <c r="AF15" s="89"/>
      <c r="AG15" s="89"/>
      <c r="AH15" s="89"/>
      <c r="AI15" s="89"/>
      <c r="AJ15" s="89"/>
      <c r="AK15" s="90"/>
    </row>
    <row r="16" spans="1:37" s="2" customFormat="1" ht="27" customHeight="1" x14ac:dyDescent="0.25">
      <c r="A16" s="24"/>
      <c r="B16" s="74"/>
      <c r="C16" s="74"/>
      <c r="D16" s="91" t="s">
        <v>1</v>
      </c>
      <c r="E16" s="76" t="s">
        <v>15</v>
      </c>
      <c r="F16" s="77"/>
      <c r="G16" s="78"/>
      <c r="H16" s="78"/>
      <c r="I16" s="78"/>
      <c r="J16" s="78"/>
      <c r="K16" s="82" t="s">
        <v>10</v>
      </c>
      <c r="L16" s="83"/>
      <c r="M16" s="83"/>
      <c r="N16" s="83"/>
      <c r="O16" s="84"/>
      <c r="P16" s="76" t="s">
        <v>15</v>
      </c>
      <c r="Q16" s="77"/>
      <c r="R16" s="78"/>
      <c r="S16" s="78"/>
      <c r="T16" s="78"/>
      <c r="U16" s="78"/>
      <c r="V16" s="82" t="s">
        <v>10</v>
      </c>
      <c r="W16" s="83"/>
      <c r="X16" s="83"/>
      <c r="Y16" s="83"/>
      <c r="Z16" s="84"/>
      <c r="AA16" s="76" t="s">
        <v>15</v>
      </c>
      <c r="AB16" s="77"/>
      <c r="AC16" s="78"/>
      <c r="AD16" s="78"/>
      <c r="AE16" s="78"/>
      <c r="AF16" s="78"/>
      <c r="AG16" s="82" t="s">
        <v>10</v>
      </c>
      <c r="AH16" s="83"/>
      <c r="AI16" s="83"/>
      <c r="AJ16" s="83"/>
      <c r="AK16" s="84"/>
    </row>
    <row r="17" spans="1:37" s="3" customFormat="1" ht="65.25" customHeight="1" thickBot="1" x14ac:dyDescent="0.3">
      <c r="A17" s="25"/>
      <c r="B17" s="74"/>
      <c r="C17" s="74"/>
      <c r="D17" s="92"/>
      <c r="E17" s="6" t="s">
        <v>9</v>
      </c>
      <c r="F17" s="7" t="s">
        <v>16</v>
      </c>
      <c r="G17" s="8" t="s">
        <v>2</v>
      </c>
      <c r="H17" s="8" t="s">
        <v>18</v>
      </c>
      <c r="I17" s="8" t="s">
        <v>14</v>
      </c>
      <c r="J17" s="8" t="s">
        <v>5</v>
      </c>
      <c r="K17" s="9" t="s">
        <v>6</v>
      </c>
      <c r="L17" s="9" t="s">
        <v>27</v>
      </c>
      <c r="M17" s="9" t="s">
        <v>7</v>
      </c>
      <c r="N17" s="9" t="s">
        <v>8</v>
      </c>
      <c r="O17" s="10" t="s">
        <v>38</v>
      </c>
      <c r="P17" s="11" t="s">
        <v>9</v>
      </c>
      <c r="Q17" s="12" t="s">
        <v>16</v>
      </c>
      <c r="R17" s="5" t="s">
        <v>3</v>
      </c>
      <c r="S17" s="5" t="s">
        <v>19</v>
      </c>
      <c r="T17" s="5" t="s">
        <v>14</v>
      </c>
      <c r="U17" s="5" t="s">
        <v>5</v>
      </c>
      <c r="V17" s="13" t="s">
        <v>6</v>
      </c>
      <c r="W17" s="13" t="s">
        <v>27</v>
      </c>
      <c r="X17" s="13" t="s">
        <v>7</v>
      </c>
      <c r="Y17" s="13" t="s">
        <v>8</v>
      </c>
      <c r="Z17" s="10" t="s">
        <v>39</v>
      </c>
      <c r="AA17" s="11" t="s">
        <v>9</v>
      </c>
      <c r="AB17" s="12" t="s">
        <v>16</v>
      </c>
      <c r="AC17" s="5" t="s">
        <v>13</v>
      </c>
      <c r="AD17" s="5" t="s">
        <v>17</v>
      </c>
      <c r="AE17" s="5" t="s">
        <v>14</v>
      </c>
      <c r="AF17" s="5" t="s">
        <v>5</v>
      </c>
      <c r="AG17" s="13" t="s">
        <v>6</v>
      </c>
      <c r="AH17" s="13" t="s">
        <v>27</v>
      </c>
      <c r="AI17" s="13" t="s">
        <v>7</v>
      </c>
      <c r="AJ17" s="13" t="s">
        <v>8</v>
      </c>
      <c r="AK17" s="10" t="s">
        <v>40</v>
      </c>
    </row>
    <row r="18" spans="1:37" ht="30" customHeight="1" x14ac:dyDescent="0.2">
      <c r="A18" s="21"/>
      <c r="B18" s="73">
        <v>1</v>
      </c>
      <c r="C18" s="14">
        <v>1</v>
      </c>
      <c r="D18" s="59">
        <v>43468</v>
      </c>
      <c r="E18" s="26" t="s">
        <v>41</v>
      </c>
      <c r="F18" s="27">
        <v>0.53611111111111109</v>
      </c>
      <c r="G18" s="28">
        <v>254.1</v>
      </c>
      <c r="H18" s="29">
        <f t="shared" ref="H18:H20" si="0">G18/L18</f>
        <v>0.25409999999999999</v>
      </c>
      <c r="I18" s="28" t="s">
        <v>42</v>
      </c>
      <c r="J18" s="30">
        <v>45653</v>
      </c>
      <c r="K18" s="31">
        <v>0.53888888888888886</v>
      </c>
      <c r="L18" s="32">
        <v>1000</v>
      </c>
      <c r="M18" s="33">
        <v>248.72800000000001</v>
      </c>
      <c r="N18" s="34">
        <f>ABS(G18-M18)</f>
        <v>5.3719999999999857</v>
      </c>
      <c r="O18" s="35">
        <f>N18/G18</f>
        <v>2.114128295946472E-2</v>
      </c>
      <c r="P18" s="26" t="s">
        <v>43</v>
      </c>
      <c r="Q18" s="27">
        <v>0.53194444444444444</v>
      </c>
      <c r="R18" s="36">
        <v>561</v>
      </c>
      <c r="S18" s="29">
        <f t="shared" ref="S18:S20" si="1">R18/W18</f>
        <v>0.56100000000000005</v>
      </c>
      <c r="T18" s="28" t="s">
        <v>44</v>
      </c>
      <c r="U18" s="30">
        <v>45550</v>
      </c>
      <c r="V18" s="31">
        <v>0.53472222222222221</v>
      </c>
      <c r="W18" s="32">
        <v>1000</v>
      </c>
      <c r="X18" s="33">
        <v>549.06899999999996</v>
      </c>
      <c r="Y18" s="34">
        <f>ABS(R18-X18)</f>
        <v>11.93100000000004</v>
      </c>
      <c r="Z18" s="35">
        <f t="shared" ref="Z18:Z20" si="2">Y18/R18</f>
        <v>2.1267379679144455E-2</v>
      </c>
      <c r="AA18" s="26" t="s">
        <v>51</v>
      </c>
      <c r="AB18" s="27">
        <v>0.52638888888888891</v>
      </c>
      <c r="AC18" s="36">
        <v>936</v>
      </c>
      <c r="AD18" s="29">
        <f t="shared" ref="AD18:AD20" si="3">AC18/AH18</f>
        <v>0.93600000000000005</v>
      </c>
      <c r="AE18" s="28" t="s">
        <v>52</v>
      </c>
      <c r="AF18" s="30">
        <v>46198</v>
      </c>
      <c r="AG18" s="31">
        <v>0.52986111111111112</v>
      </c>
      <c r="AH18" s="32">
        <v>1000</v>
      </c>
      <c r="AI18" s="33">
        <v>911.35799999999995</v>
      </c>
      <c r="AJ18" s="34">
        <f>ABS(AC18-AI18)</f>
        <v>24.642000000000053</v>
      </c>
      <c r="AK18" s="35">
        <f t="shared" ref="AK18:AK20" si="4">AJ18/AC18</f>
        <v>2.6326923076923133E-2</v>
      </c>
    </row>
    <row r="19" spans="1:37" ht="30" customHeight="1" x14ac:dyDescent="0.2">
      <c r="A19" s="21"/>
      <c r="B19" s="74"/>
      <c r="C19" s="15">
        <v>2</v>
      </c>
      <c r="D19" s="60">
        <v>43468</v>
      </c>
      <c r="E19" s="37" t="s">
        <v>41</v>
      </c>
      <c r="F19" s="38">
        <v>0.54861111111111105</v>
      </c>
      <c r="G19" s="39">
        <v>254.1</v>
      </c>
      <c r="H19" s="40">
        <f t="shared" si="0"/>
        <v>0.25409999999999999</v>
      </c>
      <c r="I19" s="39" t="s">
        <v>42</v>
      </c>
      <c r="J19" s="41">
        <v>45653</v>
      </c>
      <c r="K19" s="42">
        <v>0.55138888888888882</v>
      </c>
      <c r="L19" s="43">
        <v>1000</v>
      </c>
      <c r="M19" s="58">
        <v>249.24199999999999</v>
      </c>
      <c r="N19" s="44">
        <f t="shared" ref="N19:N20" si="5">ABS(G19-M19)</f>
        <v>4.8580000000000041</v>
      </c>
      <c r="O19" s="45">
        <f t="shared" ref="O19:O20" si="6">N19/G19</f>
        <v>1.9118457300275497E-2</v>
      </c>
      <c r="P19" s="37" t="s">
        <v>43</v>
      </c>
      <c r="Q19" s="38">
        <v>0.5444444444444444</v>
      </c>
      <c r="R19" s="46">
        <v>561</v>
      </c>
      <c r="S19" s="40">
        <f t="shared" si="1"/>
        <v>0.56100000000000005</v>
      </c>
      <c r="T19" s="39" t="s">
        <v>44</v>
      </c>
      <c r="U19" s="41">
        <v>45550</v>
      </c>
      <c r="V19" s="42">
        <v>0.54722222222222217</v>
      </c>
      <c r="W19" s="43">
        <v>1000</v>
      </c>
      <c r="X19" s="58">
        <v>549.90800000000002</v>
      </c>
      <c r="Y19" s="44">
        <f t="shared" ref="Y19:Y20" si="7">ABS(R19-X19)</f>
        <v>11.091999999999985</v>
      </c>
      <c r="Z19" s="45">
        <f t="shared" si="2"/>
        <v>1.9771836007130096E-2</v>
      </c>
      <c r="AA19" s="37" t="s">
        <v>51</v>
      </c>
      <c r="AB19" s="38">
        <v>0.54027777777777775</v>
      </c>
      <c r="AC19" s="46">
        <v>936</v>
      </c>
      <c r="AD19" s="40">
        <f t="shared" si="3"/>
        <v>0.93600000000000005</v>
      </c>
      <c r="AE19" s="39" t="s">
        <v>52</v>
      </c>
      <c r="AF19" s="41">
        <v>46198</v>
      </c>
      <c r="AG19" s="42">
        <v>0.54305555555555551</v>
      </c>
      <c r="AH19" s="43">
        <v>1000</v>
      </c>
      <c r="AI19" s="58">
        <v>912.48099999999999</v>
      </c>
      <c r="AJ19" s="44">
        <f t="shared" ref="AJ19:AJ20" si="8">ABS(AC19-AI19)</f>
        <v>23.519000000000005</v>
      </c>
      <c r="AK19" s="45">
        <f t="shared" si="4"/>
        <v>2.5127136752136757E-2</v>
      </c>
    </row>
    <row r="20" spans="1:37" ht="30" customHeight="1" thickBot="1" x14ac:dyDescent="0.25">
      <c r="A20" s="21"/>
      <c r="B20" s="75"/>
      <c r="C20" s="16">
        <v>3</v>
      </c>
      <c r="D20" s="61">
        <v>43468</v>
      </c>
      <c r="E20" s="47" t="s">
        <v>41</v>
      </c>
      <c r="F20" s="48">
        <v>0.56805555555555554</v>
      </c>
      <c r="G20" s="49">
        <v>254.1</v>
      </c>
      <c r="H20" s="50">
        <f t="shared" si="0"/>
        <v>0.25409999999999999</v>
      </c>
      <c r="I20" s="49" t="s">
        <v>42</v>
      </c>
      <c r="J20" s="51">
        <v>45653</v>
      </c>
      <c r="K20" s="52">
        <v>0.56319444444444444</v>
      </c>
      <c r="L20" s="53">
        <v>1000</v>
      </c>
      <c r="M20" s="57">
        <v>249.78100000000001</v>
      </c>
      <c r="N20" s="54">
        <f t="shared" si="5"/>
        <v>4.3189999999999884</v>
      </c>
      <c r="O20" s="55">
        <f t="shared" si="6"/>
        <v>1.6997245179063314E-2</v>
      </c>
      <c r="P20" s="47" t="s">
        <v>43</v>
      </c>
      <c r="Q20" s="48">
        <v>0.55694444444444446</v>
      </c>
      <c r="R20" s="56">
        <v>561</v>
      </c>
      <c r="S20" s="50">
        <f t="shared" si="1"/>
        <v>0.56100000000000005</v>
      </c>
      <c r="T20" s="49" t="s">
        <v>44</v>
      </c>
      <c r="U20" s="51">
        <v>45550</v>
      </c>
      <c r="V20" s="52">
        <v>0.55972222222222223</v>
      </c>
      <c r="W20" s="53">
        <v>1000</v>
      </c>
      <c r="X20" s="57">
        <v>549.50800000000004</v>
      </c>
      <c r="Y20" s="54">
        <f t="shared" si="7"/>
        <v>11.491999999999962</v>
      </c>
      <c r="Z20" s="55">
        <f t="shared" si="2"/>
        <v>2.0484848484848418E-2</v>
      </c>
      <c r="AA20" s="47" t="s">
        <v>51</v>
      </c>
      <c r="AB20" s="48">
        <v>0.55277777777777781</v>
      </c>
      <c r="AC20" s="56">
        <v>936</v>
      </c>
      <c r="AD20" s="50">
        <f t="shared" si="3"/>
        <v>0.93600000000000005</v>
      </c>
      <c r="AE20" s="49" t="s">
        <v>52</v>
      </c>
      <c r="AF20" s="51">
        <v>46198</v>
      </c>
      <c r="AG20" s="52">
        <v>0.55555555555555558</v>
      </c>
      <c r="AH20" s="53">
        <v>1000</v>
      </c>
      <c r="AI20" s="57">
        <v>913.68899999999996</v>
      </c>
      <c r="AJ20" s="54">
        <f t="shared" si="8"/>
        <v>22.311000000000035</v>
      </c>
      <c r="AK20" s="55">
        <f t="shared" si="4"/>
        <v>2.3836538461538499E-2</v>
      </c>
    </row>
    <row r="21" spans="1:37" ht="30" customHeight="1" x14ac:dyDescent="0.2">
      <c r="A21" s="21"/>
      <c r="B21" s="74">
        <v>2</v>
      </c>
      <c r="C21" s="14">
        <v>1</v>
      </c>
      <c r="D21" s="59"/>
      <c r="E21" s="26"/>
      <c r="F21" s="27"/>
      <c r="G21" s="28"/>
      <c r="H21" s="29"/>
      <c r="I21" s="28"/>
      <c r="J21" s="30"/>
      <c r="K21" s="31"/>
      <c r="L21" s="32"/>
      <c r="M21" s="33"/>
      <c r="N21" s="34"/>
      <c r="O21" s="35"/>
      <c r="P21" s="26"/>
      <c r="Q21" s="27"/>
      <c r="R21" s="36"/>
      <c r="S21" s="29"/>
      <c r="T21" s="28"/>
      <c r="U21" s="30"/>
      <c r="V21" s="31"/>
      <c r="W21" s="32"/>
      <c r="X21" s="33"/>
      <c r="Y21" s="34"/>
      <c r="Z21" s="35"/>
      <c r="AA21" s="26"/>
      <c r="AB21" s="27"/>
      <c r="AC21" s="28"/>
      <c r="AD21" s="29"/>
      <c r="AE21" s="28"/>
      <c r="AF21" s="30"/>
      <c r="AG21" s="31"/>
      <c r="AH21" s="32"/>
      <c r="AI21" s="33"/>
      <c r="AJ21" s="34"/>
      <c r="AK21" s="35"/>
    </row>
    <row r="22" spans="1:37" ht="28.5" customHeight="1" x14ac:dyDescent="0.2">
      <c r="A22" s="21"/>
      <c r="B22" s="74"/>
      <c r="C22" s="15">
        <v>2</v>
      </c>
      <c r="D22" s="60"/>
      <c r="E22" s="37"/>
      <c r="F22" s="38"/>
      <c r="G22" s="39"/>
      <c r="H22" s="40"/>
      <c r="I22" s="39"/>
      <c r="J22" s="41"/>
      <c r="K22" s="42"/>
      <c r="L22" s="43"/>
      <c r="M22" s="58"/>
      <c r="N22" s="44"/>
      <c r="O22" s="45"/>
      <c r="P22" s="37"/>
      <c r="Q22" s="38"/>
      <c r="R22" s="46"/>
      <c r="S22" s="40"/>
      <c r="T22" s="39"/>
      <c r="U22" s="41"/>
      <c r="V22" s="42"/>
      <c r="W22" s="43"/>
      <c r="X22" s="58"/>
      <c r="Y22" s="44"/>
      <c r="Z22" s="45"/>
      <c r="AA22" s="37"/>
      <c r="AB22" s="38"/>
      <c r="AC22" s="39"/>
      <c r="AD22" s="40"/>
      <c r="AE22" s="39"/>
      <c r="AF22" s="41"/>
      <c r="AG22" s="42"/>
      <c r="AH22" s="43"/>
      <c r="AI22" s="58"/>
      <c r="AJ22" s="44"/>
      <c r="AK22" s="45"/>
    </row>
    <row r="23" spans="1:37" ht="28.5" customHeight="1" thickBot="1" x14ac:dyDescent="0.25">
      <c r="A23" s="21"/>
      <c r="B23" s="74"/>
      <c r="C23" s="16">
        <v>3</v>
      </c>
      <c r="D23" s="61"/>
      <c r="E23" s="47"/>
      <c r="F23" s="48"/>
      <c r="G23" s="49"/>
      <c r="H23" s="50"/>
      <c r="I23" s="49"/>
      <c r="J23" s="51"/>
      <c r="K23" s="52"/>
      <c r="L23" s="53"/>
      <c r="M23" s="57"/>
      <c r="N23" s="54"/>
      <c r="O23" s="55"/>
      <c r="P23" s="47"/>
      <c r="Q23" s="48"/>
      <c r="R23" s="56"/>
      <c r="S23" s="50"/>
      <c r="T23" s="49"/>
      <c r="U23" s="51"/>
      <c r="V23" s="52"/>
      <c r="W23" s="53"/>
      <c r="X23" s="57"/>
      <c r="Y23" s="54"/>
      <c r="Z23" s="55"/>
      <c r="AA23" s="47"/>
      <c r="AB23" s="48"/>
      <c r="AC23" s="49"/>
      <c r="AD23" s="50"/>
      <c r="AE23" s="49"/>
      <c r="AF23" s="51"/>
      <c r="AG23" s="52"/>
      <c r="AH23" s="53"/>
      <c r="AI23" s="57"/>
      <c r="AJ23" s="54"/>
      <c r="AK23" s="55"/>
    </row>
    <row r="24" spans="1:37" ht="28.5" customHeight="1" x14ac:dyDescent="0.2">
      <c r="A24" s="21"/>
      <c r="B24" s="73">
        <v>3</v>
      </c>
      <c r="C24" s="14">
        <v>1</v>
      </c>
      <c r="D24" s="59"/>
      <c r="E24" s="26"/>
      <c r="F24" s="27"/>
      <c r="G24" s="28"/>
      <c r="H24" s="29"/>
      <c r="I24" s="28"/>
      <c r="J24" s="30"/>
      <c r="K24" s="31"/>
      <c r="L24" s="32"/>
      <c r="M24" s="33"/>
      <c r="N24" s="34"/>
      <c r="O24" s="35"/>
      <c r="P24" s="26"/>
      <c r="Q24" s="27"/>
      <c r="R24" s="36"/>
      <c r="S24" s="29"/>
      <c r="T24" s="28"/>
      <c r="U24" s="30"/>
      <c r="V24" s="31"/>
      <c r="W24" s="32"/>
      <c r="X24" s="33"/>
      <c r="Y24" s="34"/>
      <c r="Z24" s="35"/>
      <c r="AA24" s="26"/>
      <c r="AB24" s="27"/>
      <c r="AC24" s="28"/>
      <c r="AD24" s="29"/>
      <c r="AE24" s="28"/>
      <c r="AF24" s="30"/>
      <c r="AG24" s="31"/>
      <c r="AH24" s="32"/>
      <c r="AI24" s="33"/>
      <c r="AJ24" s="34"/>
      <c r="AK24" s="35"/>
    </row>
    <row r="25" spans="1:37" ht="28.5" customHeight="1" x14ac:dyDescent="0.2">
      <c r="A25" s="21"/>
      <c r="B25" s="74"/>
      <c r="C25" s="15">
        <v>2</v>
      </c>
      <c r="D25" s="60"/>
      <c r="E25" s="37"/>
      <c r="F25" s="38"/>
      <c r="G25" s="39"/>
      <c r="H25" s="40"/>
      <c r="I25" s="39"/>
      <c r="J25" s="41"/>
      <c r="K25" s="42"/>
      <c r="L25" s="43"/>
      <c r="M25" s="58"/>
      <c r="N25" s="44"/>
      <c r="O25" s="45"/>
      <c r="P25" s="37"/>
      <c r="Q25" s="38"/>
      <c r="R25" s="46"/>
      <c r="S25" s="40"/>
      <c r="T25" s="39"/>
      <c r="U25" s="41"/>
      <c r="V25" s="42"/>
      <c r="W25" s="43"/>
      <c r="X25" s="58"/>
      <c r="Y25" s="44"/>
      <c r="Z25" s="45"/>
      <c r="AA25" s="37"/>
      <c r="AB25" s="38"/>
      <c r="AC25" s="39"/>
      <c r="AD25" s="40"/>
      <c r="AE25" s="39"/>
      <c r="AF25" s="41"/>
      <c r="AG25" s="42"/>
      <c r="AH25" s="43"/>
      <c r="AI25" s="58"/>
      <c r="AJ25" s="44"/>
      <c r="AK25" s="45"/>
    </row>
    <row r="26" spans="1:37" ht="28.5" customHeight="1" thickBot="1" x14ac:dyDescent="0.25">
      <c r="A26" s="21"/>
      <c r="B26" s="75"/>
      <c r="C26" s="16">
        <v>3</v>
      </c>
      <c r="D26" s="61"/>
      <c r="E26" s="47"/>
      <c r="F26" s="48"/>
      <c r="G26" s="49"/>
      <c r="H26" s="50"/>
      <c r="I26" s="49"/>
      <c r="J26" s="51"/>
      <c r="K26" s="52"/>
      <c r="L26" s="53"/>
      <c r="M26" s="57"/>
      <c r="N26" s="54"/>
      <c r="O26" s="55"/>
      <c r="P26" s="47"/>
      <c r="Q26" s="48"/>
      <c r="R26" s="56"/>
      <c r="S26" s="50"/>
      <c r="T26" s="49"/>
      <c r="U26" s="51"/>
      <c r="V26" s="52"/>
      <c r="W26" s="53"/>
      <c r="X26" s="57"/>
      <c r="Y26" s="54"/>
      <c r="Z26" s="55"/>
      <c r="AA26" s="47"/>
      <c r="AB26" s="48"/>
      <c r="AC26" s="49"/>
      <c r="AD26" s="50"/>
      <c r="AE26" s="49"/>
      <c r="AF26" s="51"/>
      <c r="AG26" s="52"/>
      <c r="AH26" s="53"/>
      <c r="AI26" s="57"/>
      <c r="AJ26" s="54"/>
      <c r="AK26" s="55"/>
    </row>
    <row r="27" spans="1:37" ht="28.5" customHeight="1" x14ac:dyDescent="0.2">
      <c r="A27" s="21"/>
      <c r="B27" s="73">
        <v>4</v>
      </c>
      <c r="C27" s="14">
        <v>1</v>
      </c>
      <c r="D27" s="59"/>
      <c r="E27" s="26"/>
      <c r="F27" s="27"/>
      <c r="G27" s="28"/>
      <c r="H27" s="29"/>
      <c r="I27" s="28"/>
      <c r="J27" s="30"/>
      <c r="K27" s="31"/>
      <c r="L27" s="32"/>
      <c r="M27" s="33"/>
      <c r="N27" s="34"/>
      <c r="O27" s="35"/>
      <c r="P27" s="26"/>
      <c r="Q27" s="27"/>
      <c r="R27" s="36"/>
      <c r="S27" s="29"/>
      <c r="T27" s="28"/>
      <c r="U27" s="30"/>
      <c r="V27" s="31"/>
      <c r="W27" s="32"/>
      <c r="X27" s="33"/>
      <c r="Y27" s="34"/>
      <c r="Z27" s="35"/>
      <c r="AA27" s="26"/>
      <c r="AB27" s="27"/>
      <c r="AC27" s="36"/>
      <c r="AD27" s="29"/>
      <c r="AE27" s="28"/>
      <c r="AF27" s="30"/>
      <c r="AG27" s="31"/>
      <c r="AH27" s="32"/>
      <c r="AI27" s="33"/>
      <c r="AJ27" s="34"/>
      <c r="AK27" s="35"/>
    </row>
    <row r="28" spans="1:37" ht="28.5" customHeight="1" x14ac:dyDescent="0.2">
      <c r="A28" s="21"/>
      <c r="B28" s="74"/>
      <c r="C28" s="15">
        <v>2</v>
      </c>
      <c r="D28" s="60"/>
      <c r="E28" s="37"/>
      <c r="F28" s="38"/>
      <c r="G28" s="39"/>
      <c r="H28" s="40"/>
      <c r="I28" s="39"/>
      <c r="J28" s="41"/>
      <c r="K28" s="42"/>
      <c r="L28" s="43"/>
      <c r="M28" s="58"/>
      <c r="N28" s="44"/>
      <c r="O28" s="45"/>
      <c r="P28" s="37"/>
      <c r="Q28" s="38"/>
      <c r="R28" s="46"/>
      <c r="S28" s="40"/>
      <c r="T28" s="39"/>
      <c r="U28" s="41"/>
      <c r="V28" s="42"/>
      <c r="W28" s="43"/>
      <c r="X28" s="58"/>
      <c r="Y28" s="44"/>
      <c r="Z28" s="45"/>
      <c r="AA28" s="37"/>
      <c r="AB28" s="38"/>
      <c r="AC28" s="46"/>
      <c r="AD28" s="40"/>
      <c r="AE28" s="39"/>
      <c r="AF28" s="41"/>
      <c r="AG28" s="42"/>
      <c r="AH28" s="43"/>
      <c r="AI28" s="58"/>
      <c r="AJ28" s="44"/>
      <c r="AK28" s="45"/>
    </row>
    <row r="29" spans="1:37" ht="28.5" customHeight="1" thickBot="1" x14ac:dyDescent="0.25">
      <c r="A29" s="21"/>
      <c r="B29" s="75"/>
      <c r="C29" s="16">
        <v>3</v>
      </c>
      <c r="D29" s="61"/>
      <c r="E29" s="47"/>
      <c r="F29" s="48"/>
      <c r="G29" s="49"/>
      <c r="H29" s="50"/>
      <c r="I29" s="49"/>
      <c r="J29" s="51"/>
      <c r="K29" s="52"/>
      <c r="L29" s="53"/>
      <c r="M29" s="57"/>
      <c r="N29" s="54"/>
      <c r="O29" s="55"/>
      <c r="P29" s="47"/>
      <c r="Q29" s="48"/>
      <c r="R29" s="56"/>
      <c r="S29" s="50"/>
      <c r="T29" s="49"/>
      <c r="U29" s="51"/>
      <c r="V29" s="52"/>
      <c r="W29" s="53"/>
      <c r="X29" s="57"/>
      <c r="Y29" s="54"/>
      <c r="Z29" s="55"/>
      <c r="AA29" s="47"/>
      <c r="AB29" s="48"/>
      <c r="AC29" s="56"/>
      <c r="AD29" s="50"/>
      <c r="AE29" s="49"/>
      <c r="AF29" s="51"/>
      <c r="AG29" s="52"/>
      <c r="AH29" s="53"/>
      <c r="AI29" s="57"/>
      <c r="AJ29" s="54"/>
      <c r="AK29" s="55"/>
    </row>
    <row r="30" spans="1:37" ht="28.5" customHeight="1" x14ac:dyDescent="0.2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1"/>
    </row>
    <row r="31" spans="1:37" ht="28.5" customHeight="1" x14ac:dyDescent="0.2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1"/>
    </row>
    <row r="32" spans="1:37" ht="28.5" customHeight="1" x14ac:dyDescent="0.2">
      <c r="B32" s="4"/>
      <c r="C32" s="4"/>
      <c r="AK32" s="1"/>
    </row>
    <row r="33" spans="2:37" ht="28.5" customHeight="1" x14ac:dyDescent="0.2">
      <c r="B33" s="4"/>
      <c r="C33" s="4"/>
      <c r="AK33" s="1"/>
    </row>
    <row r="34" spans="2:37" ht="28.5" customHeight="1" x14ac:dyDescent="0.2">
      <c r="B34" s="4"/>
      <c r="C34" s="4"/>
      <c r="AK34" s="1"/>
    </row>
    <row r="35" spans="2:37" ht="28.5" customHeight="1" x14ac:dyDescent="0.2">
      <c r="B35" s="4"/>
      <c r="C35" s="4"/>
      <c r="AK35" s="1"/>
    </row>
    <row r="36" spans="2:37" ht="28.5" customHeight="1" x14ac:dyDescent="0.2">
      <c r="B36" s="4"/>
      <c r="C36" s="4"/>
      <c r="AK36" s="1"/>
    </row>
    <row r="37" spans="2:37" ht="28.5" customHeight="1" x14ac:dyDescent="0.2">
      <c r="B37" s="4"/>
      <c r="C37" s="4"/>
      <c r="AK37" s="1"/>
    </row>
    <row r="38" spans="2:37" ht="28.5" customHeight="1" x14ac:dyDescent="0.2">
      <c r="B38" s="4"/>
      <c r="C38" s="4"/>
      <c r="AK38" s="1"/>
    </row>
    <row r="39" spans="2:37" ht="28.5" customHeight="1" x14ac:dyDescent="0.2">
      <c r="B39" s="4"/>
      <c r="C39" s="4"/>
      <c r="AK39" s="1"/>
    </row>
    <row r="40" spans="2:37" ht="28.5" customHeight="1" x14ac:dyDescent="0.2">
      <c r="B40" s="4"/>
      <c r="C40" s="4"/>
      <c r="AK40" s="1"/>
    </row>
    <row r="41" spans="2:37" ht="28.5" customHeight="1" x14ac:dyDescent="0.2">
      <c r="B41" s="4"/>
      <c r="C41" s="4"/>
      <c r="AK41" s="1"/>
    </row>
    <row r="42" spans="2:37" ht="28.5" customHeight="1" x14ac:dyDescent="0.2">
      <c r="B42" s="4"/>
      <c r="C42" s="4"/>
      <c r="AK42" s="1"/>
    </row>
    <row r="43" spans="2:37" ht="28.5" customHeight="1" x14ac:dyDescent="0.2">
      <c r="B43" s="4"/>
      <c r="C43" s="4"/>
      <c r="AK43" s="1"/>
    </row>
    <row r="44" spans="2:37" ht="28.5" customHeight="1" x14ac:dyDescent="0.2">
      <c r="B44" s="4"/>
      <c r="C44" s="4"/>
      <c r="AK44" s="1"/>
    </row>
    <row r="45" spans="2:37" ht="28.5" customHeight="1" x14ac:dyDescent="0.2">
      <c r="B45" s="4"/>
      <c r="C45" s="4"/>
      <c r="AK45" s="1"/>
    </row>
    <row r="46" spans="2:37" ht="28.5" customHeight="1" x14ac:dyDescent="0.2">
      <c r="B46" s="4"/>
      <c r="C46" s="4"/>
      <c r="AK46" s="1"/>
    </row>
    <row r="47" spans="2:37" ht="28.5" customHeight="1" x14ac:dyDescent="0.2">
      <c r="B47" s="4"/>
      <c r="C47" s="4"/>
      <c r="AK47" s="1"/>
    </row>
  </sheetData>
  <mergeCells count="48">
    <mergeCell ref="H2:L5"/>
    <mergeCell ref="N2:Z5"/>
    <mergeCell ref="H9:AE9"/>
    <mergeCell ref="AA2:AB3"/>
    <mergeCell ref="AA4:AB5"/>
    <mergeCell ref="AC2:AD3"/>
    <mergeCell ref="AC4:AD5"/>
    <mergeCell ref="AG16:AK16"/>
    <mergeCell ref="B14:B17"/>
    <mergeCell ref="E16:J16"/>
    <mergeCell ref="K16:O16"/>
    <mergeCell ref="D14:AK14"/>
    <mergeCell ref="D15:O15"/>
    <mergeCell ref="D16:D17"/>
    <mergeCell ref="P16:U16"/>
    <mergeCell ref="V16:Z16"/>
    <mergeCell ref="P15:Z15"/>
    <mergeCell ref="AA15:AK15"/>
    <mergeCell ref="H10:J10"/>
    <mergeCell ref="N10:Q10"/>
    <mergeCell ref="K10:M10"/>
    <mergeCell ref="B27:B29"/>
    <mergeCell ref="AA16:AF16"/>
    <mergeCell ref="C14:C17"/>
    <mergeCell ref="B18:B20"/>
    <mergeCell ref="B21:B23"/>
    <mergeCell ref="B24:B26"/>
    <mergeCell ref="R12:U12"/>
    <mergeCell ref="V12:X12"/>
    <mergeCell ref="R11:U11"/>
    <mergeCell ref="H11:J11"/>
    <mergeCell ref="H12:J12"/>
    <mergeCell ref="K11:M11"/>
    <mergeCell ref="K12:M12"/>
    <mergeCell ref="N11:Q11"/>
    <mergeCell ref="N12:Q12"/>
    <mergeCell ref="AC10:AE10"/>
    <mergeCell ref="Y10:Z10"/>
    <mergeCell ref="V10:X10"/>
    <mergeCell ref="R10:U10"/>
    <mergeCell ref="Y11:Z11"/>
    <mergeCell ref="Y12:Z12"/>
    <mergeCell ref="V11:X11"/>
    <mergeCell ref="AC11:AE11"/>
    <mergeCell ref="AC12:AE12"/>
    <mergeCell ref="AA10:AB10"/>
    <mergeCell ref="AA11:AB11"/>
    <mergeCell ref="AA12:AB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Elizabeth Salinas Donaire</cp:lastModifiedBy>
  <dcterms:created xsi:type="dcterms:W3CDTF">2016-05-03T18:21:35Z</dcterms:created>
  <dcterms:modified xsi:type="dcterms:W3CDTF">2020-01-23T13:00:34Z</dcterms:modified>
</cp:coreProperties>
</file>